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2025\5325023 FL FV ACCUEIL CFP MAGENTA - RENNES\04 - PRO-DCE\"/>
    </mc:Choice>
  </mc:AlternateContent>
  <xr:revisionPtr revIDLastSave="0" documentId="13_ncr:1_{0320FE87-728B-4D2B-B31C-8BA487126D4B}" xr6:coauthVersionLast="47" xr6:coauthVersionMax="47" xr10:uidLastSave="{00000000-0000-0000-0000-000000000000}"/>
  <bookViews>
    <workbookView xWindow="57480" yWindow="-120" windowWidth="29040" windowHeight="15720" activeTab="2" xr2:uid="{00000000-000D-0000-FFFF-FFFF00000000}"/>
  </bookViews>
  <sheets>
    <sheet name="Lot N°01 Page de garde" sheetId="1" r:id="rId1"/>
    <sheet name="Lot N°01 DEMOLITION - GROS OEU" sheetId="2" r:id="rId2"/>
    <sheet name="Lot N°01 Option sanitaires" sheetId="3" r:id="rId3"/>
  </sheets>
  <definedNames>
    <definedName name="_xlnm.Print_Titles" localSheetId="1">'Lot N°01 DEMOLITION - GROS OEU'!$1:$2</definedName>
    <definedName name="_xlnm.Print_Titles" localSheetId="2">'Lot N°01 Option sanitaires'!$1:$2</definedName>
    <definedName name="_xlnm.Print_Area" localSheetId="1">'Lot N°01 DEMOLITION - GROS OEU'!$A$1:$F$49</definedName>
    <definedName name="_xlnm.Print_Area" localSheetId="2">'Lot N°01 Option sanitaires'!$A$1:$F$27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2" l="1"/>
  <c r="B25" i="3"/>
</calcChain>
</file>

<file path=xl/sharedStrings.xml><?xml version="1.0" encoding="utf-8"?>
<sst xmlns="http://schemas.openxmlformats.org/spreadsheetml/2006/main" count="218" uniqueCount="214">
  <si>
    <t>U</t>
  </si>
  <si>
    <t>Quantité indicative</t>
  </si>
  <si>
    <t>Prix unitaire €HT</t>
  </si>
  <si>
    <t>Montant €HT</t>
  </si>
  <si>
    <t>GROS OEUVRE - MACONNERIE</t>
  </si>
  <si>
    <t>CH2</t>
  </si>
  <si>
    <t>GROSO</t>
  </si>
  <si>
    <t>TRAVAUX PREPARATOIRES, INSTALLATION</t>
  </si>
  <si>
    <t>CH3</t>
  </si>
  <si>
    <t>SANTE - COORDINATION - INTERVENANTS</t>
  </si>
  <si>
    <t>CH4</t>
  </si>
  <si>
    <t>Vestiaire, sanitaire et réfectoire de chantier dans locaux existants</t>
  </si>
  <si>
    <t>U</t>
  </si>
  <si>
    <t>ART</t>
  </si>
  <si>
    <t>000-W467</t>
  </si>
  <si>
    <t>Gestion des déchets</t>
  </si>
  <si>
    <t>ENS</t>
  </si>
  <si>
    <t>ART</t>
  </si>
  <si>
    <t>000-R875</t>
  </si>
  <si>
    <t>DOSSIER D'EXECUTION :</t>
  </si>
  <si>
    <t>CH4</t>
  </si>
  <si>
    <t>Dossier d'exécution</t>
  </si>
  <si>
    <t>U</t>
  </si>
  <si>
    <t>ART</t>
  </si>
  <si>
    <t>C_1EA001</t>
  </si>
  <si>
    <t>DOSSIER DES OUVRAGES EXECUTES :</t>
  </si>
  <si>
    <t>CH4</t>
  </si>
  <si>
    <t>Dossier des ouvrages exécutés</t>
  </si>
  <si>
    <t>U</t>
  </si>
  <si>
    <t>ART</t>
  </si>
  <si>
    <t>C_1EB001</t>
  </si>
  <si>
    <t>CLOTURE DE CHANTIER PROVISOIRE</t>
  </si>
  <si>
    <t>CH4</t>
  </si>
  <si>
    <t>Clôture de chantier en treillis soudé (2,00 ht).</t>
  </si>
  <si>
    <t>ML</t>
  </si>
  <si>
    <t>ART</t>
  </si>
  <si>
    <t>C_ACA003</t>
  </si>
  <si>
    <t>PANNEAUX DE CHANTIER</t>
  </si>
  <si>
    <t>CH4</t>
  </si>
  <si>
    <t>Panneau de chantier 3,00 x 3,00 m</t>
  </si>
  <si>
    <t>U</t>
  </si>
  <si>
    <t>ART</t>
  </si>
  <si>
    <t>000-W319</t>
  </si>
  <si>
    <t>IMPLANTATION</t>
  </si>
  <si>
    <t>CH4</t>
  </si>
  <si>
    <t>Trait de niveau (1,00 mètre).</t>
  </si>
  <si>
    <t>U</t>
  </si>
  <si>
    <t>ART</t>
  </si>
  <si>
    <t>000-A632</t>
  </si>
  <si>
    <t>INSTALLATIONS DIVERSES</t>
  </si>
  <si>
    <t>CH4</t>
  </si>
  <si>
    <t>Protection de la Zones de stockage</t>
  </si>
  <si>
    <t>ENS</t>
  </si>
  <si>
    <t>ART</t>
  </si>
  <si>
    <t>000-J877</t>
  </si>
  <si>
    <t>Protection des existants</t>
  </si>
  <si>
    <t>ENS</t>
  </si>
  <si>
    <t>ART</t>
  </si>
  <si>
    <t>000-O859</t>
  </si>
  <si>
    <t>DEMOLITION</t>
  </si>
  <si>
    <t>CH3</t>
  </si>
  <si>
    <t>Démolition de plafond suspendu</t>
  </si>
  <si>
    <t>M2</t>
  </si>
  <si>
    <t>ART</t>
  </si>
  <si>
    <t>000-L888</t>
  </si>
  <si>
    <t>Dépose de portes intérieures</t>
  </si>
  <si>
    <t>U</t>
  </si>
  <si>
    <t>ART</t>
  </si>
  <si>
    <t>000-G081</t>
  </si>
  <si>
    <t>Démolition d'équipement et de mobilier</t>
  </si>
  <si>
    <t>ENS</t>
  </si>
  <si>
    <t>ART</t>
  </si>
  <si>
    <t>001-B021</t>
  </si>
  <si>
    <t>Démontage de cloison modulaire vitrée</t>
  </si>
  <si>
    <t>M2</t>
  </si>
  <si>
    <t>ART</t>
  </si>
  <si>
    <t>000-D129</t>
  </si>
  <si>
    <t>Démolition de plancher  technique</t>
  </si>
  <si>
    <t>M2</t>
  </si>
  <si>
    <t>ART</t>
  </si>
  <si>
    <t>000-F024</t>
  </si>
  <si>
    <t>Dépose de revêtement de sol souple</t>
  </si>
  <si>
    <t>M2</t>
  </si>
  <si>
    <t>ART</t>
  </si>
  <si>
    <t>000-F288</t>
  </si>
  <si>
    <t>Dépose de cloison avec habillage en panneau stratifié</t>
  </si>
  <si>
    <t>ENS</t>
  </si>
  <si>
    <t>ART</t>
  </si>
  <si>
    <t>000-B139</t>
  </si>
  <si>
    <t>Démolition de carrelage compris chape</t>
  </si>
  <si>
    <t>M2</t>
  </si>
  <si>
    <t>ART</t>
  </si>
  <si>
    <t>000-F422</t>
  </si>
  <si>
    <t>Démolition de plinthe carrelage</t>
  </si>
  <si>
    <t>ML</t>
  </si>
  <si>
    <t>ART</t>
  </si>
  <si>
    <t>000-D133</t>
  </si>
  <si>
    <t>Démolition de plinthe bois</t>
  </si>
  <si>
    <t>ML</t>
  </si>
  <si>
    <t>ART</t>
  </si>
  <si>
    <t>000-H705</t>
  </si>
  <si>
    <t>Démolition de cloison de toute nature</t>
  </si>
  <si>
    <t>M2</t>
  </si>
  <si>
    <t>ART</t>
  </si>
  <si>
    <t>000-G563</t>
  </si>
  <si>
    <t>Démolition de chape</t>
  </si>
  <si>
    <t>M2</t>
  </si>
  <si>
    <t>ART</t>
  </si>
  <si>
    <t>000-F821</t>
  </si>
  <si>
    <t>Tri, évacuation des autres déchets</t>
  </si>
  <si>
    <t>ENS</t>
  </si>
  <si>
    <t>ART</t>
  </si>
  <si>
    <t>000-T757</t>
  </si>
  <si>
    <t>TROUS, SCELLEMENTS, CALFEUTREMENTS</t>
  </si>
  <si>
    <t>CH3</t>
  </si>
  <si>
    <t>PERCEMENT DE TROUS</t>
  </si>
  <si>
    <t>CH4</t>
  </si>
  <si>
    <t>Percement dans mur en béton armé ou mur maçonné plein pour gaine de VMC</t>
  </si>
  <si>
    <t>U</t>
  </si>
  <si>
    <t>ART</t>
  </si>
  <si>
    <t>C_UBA011</t>
  </si>
  <si>
    <t>CONFORTATION, REPARATION ET TRANSFORMATION</t>
  </si>
  <si>
    <t>CH3</t>
  </si>
  <si>
    <t>MODIFICATION - CREATION DE BAIE DANS MUR BETON OU MACONNERIE AGGLO</t>
  </si>
  <si>
    <t>CH4</t>
  </si>
  <si>
    <t>Création de baie - jambage et linteau en béton armé dans refend</t>
  </si>
  <si>
    <t>U</t>
  </si>
  <si>
    <t>ART</t>
  </si>
  <si>
    <t>000-J609</t>
  </si>
  <si>
    <t>Agrandissement de porte dans mur béton</t>
  </si>
  <si>
    <t>U</t>
  </si>
  <si>
    <t>ART</t>
  </si>
  <si>
    <t>000-Q407</t>
  </si>
  <si>
    <t>Montant HT du Lot N°01 DEMOLITION - GROS OEUVRE</t>
  </si>
  <si>
    <t>TOTHT</t>
  </si>
  <si>
    <t>TVA</t>
  </si>
  <si>
    <t>Montant TTC</t>
  </si>
  <si>
    <t>TOTTTC</t>
  </si>
  <si>
    <t>U</t>
  </si>
  <si>
    <t>Quantité indicative</t>
  </si>
  <si>
    <t>Prix unitaire €HT</t>
  </si>
  <si>
    <t>Montant €HT</t>
  </si>
  <si>
    <t>GROS OEUVRE - MACONNERIE</t>
  </si>
  <si>
    <t>CH2</t>
  </si>
  <si>
    <t>GROSO</t>
  </si>
  <si>
    <t>TRAVAUX PREPARATOIRES, INSTALLATION</t>
  </si>
  <si>
    <t>CH3</t>
  </si>
  <si>
    <t>5.1</t>
  </si>
  <si>
    <t>CLOTURE DE CHANTIER PROVISOIRE</t>
  </si>
  <si>
    <t>CH4</t>
  </si>
  <si>
    <t>Cloison provisoire étanche</t>
  </si>
  <si>
    <t>M2</t>
  </si>
  <si>
    <t>ART</t>
  </si>
  <si>
    <t>000-W648</t>
  </si>
  <si>
    <t>DEMOLITION</t>
  </si>
  <si>
    <t>CH3</t>
  </si>
  <si>
    <t>Démolition de plafond suspendu</t>
  </si>
  <si>
    <t>M2</t>
  </si>
  <si>
    <t>ART</t>
  </si>
  <si>
    <t>000-L888</t>
  </si>
  <si>
    <t>Dépose de portes intérieures</t>
  </si>
  <si>
    <t>U</t>
  </si>
  <si>
    <t>ART</t>
  </si>
  <si>
    <t>000-G081</t>
  </si>
  <si>
    <t>Démolition d'équipement et de mobilier</t>
  </si>
  <si>
    <t>ENS</t>
  </si>
  <si>
    <t>ART</t>
  </si>
  <si>
    <t>001-B021</t>
  </si>
  <si>
    <t>Démolition de carrelage compris chape</t>
  </si>
  <si>
    <t>M2</t>
  </si>
  <si>
    <t>ART</t>
  </si>
  <si>
    <t>000-F422</t>
  </si>
  <si>
    <t>Démolition de faïences</t>
  </si>
  <si>
    <t>M2</t>
  </si>
  <si>
    <t>ART</t>
  </si>
  <si>
    <t>000-F731</t>
  </si>
  <si>
    <t>Démolition de cloison de toute nature</t>
  </si>
  <si>
    <t>M2</t>
  </si>
  <si>
    <t>ART</t>
  </si>
  <si>
    <t>000-G563</t>
  </si>
  <si>
    <t>Piquetage d'enduit ciment</t>
  </si>
  <si>
    <t>M2</t>
  </si>
  <si>
    <t>ART</t>
  </si>
  <si>
    <t>000-M635</t>
  </si>
  <si>
    <t>CONFORTATION, REPARATION ET TRANSFORMATION</t>
  </si>
  <si>
    <t>CH3</t>
  </si>
  <si>
    <t>MODIFICATION - CREATION DE BAIE DANS MUR BETON OU MACONNERIE AGGLO</t>
  </si>
  <si>
    <t>CH4</t>
  </si>
  <si>
    <t>Agrandissement - modification de baie dans mur porteur</t>
  </si>
  <si>
    <t>U</t>
  </si>
  <si>
    <t>ART</t>
  </si>
  <si>
    <t>000-W641</t>
  </si>
  <si>
    <t>ENDUITS</t>
  </si>
  <si>
    <t>CH3</t>
  </si>
  <si>
    <t>ENDUIT CIMENT DRESSE</t>
  </si>
  <si>
    <t>CH4</t>
  </si>
  <si>
    <t>Enduit ciment dosé à 400Kg finition talochée</t>
  </si>
  <si>
    <t>M2</t>
  </si>
  <si>
    <t>ART</t>
  </si>
  <si>
    <t>000-K735</t>
  </si>
  <si>
    <t>TOTHT</t>
  </si>
  <si>
    <t>TVA</t>
  </si>
  <si>
    <t>Montant TTC</t>
  </si>
  <si>
    <t>TOTTTC</t>
  </si>
  <si>
    <t>Montant HT de l'option du Lot N°01 DEMOLITION - GROS OEUVRE</t>
  </si>
  <si>
    <t>(Nom entreprise à remplir)</t>
  </si>
  <si>
    <t>5.2</t>
  </si>
  <si>
    <t>5.3</t>
  </si>
  <si>
    <t>5.4</t>
  </si>
  <si>
    <t>6.1</t>
  </si>
  <si>
    <t>6.2</t>
  </si>
  <si>
    <t>6.3</t>
  </si>
  <si>
    <t>6.4</t>
  </si>
  <si>
    <t>Fermeture et isolement de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</si>
</sst>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;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39">
    <xf numFmtId="0" fontId="0" fillId="0" borderId="0" xfId="0"/>
    <xf numFmtId="0" fontId="0" fillId="0" borderId="19" xfId="0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2" borderId="12" xfId="1" applyFill="1" applyBorder="1">
      <alignment horizontal="left" vertical="top" wrapText="1"/>
    </xf>
    <xf numFmtId="0" fontId="2" fillId="2" borderId="13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2" xfId="1" applyFill="1" applyBorder="1">
      <alignment horizontal="left" vertical="top" wrapText="1"/>
    </xf>
    <xf numFmtId="0" fontId="4" fillId="0" borderId="13" xfId="10" applyFill="1" applyBorder="1">
      <alignment horizontal="left" vertical="top" wrapText="1"/>
    </xf>
    <xf numFmtId="0" fontId="1" fillId="3" borderId="10" xfId="1" applyFill="1" applyBorder="1">
      <alignment horizontal="left" vertical="top" wrapText="1"/>
    </xf>
    <xf numFmtId="0" fontId="2" fillId="0" borderId="11" xfId="14" applyFill="1" applyBorder="1">
      <alignment horizontal="left" vertical="top" wrapText="1"/>
    </xf>
    <xf numFmtId="0" fontId="1" fillId="0" borderId="9" xfId="1" applyFill="1" applyBorder="1">
      <alignment horizontal="left" vertical="top" wrapText="1"/>
    </xf>
    <xf numFmtId="0" fontId="9" fillId="0" borderId="8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left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1" fillId="3" borderId="9" xfId="1" applyFill="1" applyBorder="1">
      <alignment horizontal="left" vertical="top" wrapText="1"/>
    </xf>
    <xf numFmtId="0" fontId="2" fillId="0" borderId="8" xfId="14" applyFill="1" applyBorder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0" fontId="1" fillId="0" borderId="4" xfId="1" applyFill="1" applyBorder="1">
      <alignment horizontal="left" vertical="top" wrapText="1"/>
    </xf>
    <xf numFmtId="0" fontId="9" fillId="0" borderId="14" xfId="26" applyFill="1" applyBorder="1">
      <alignment horizontal="left" vertical="top" wrapText="1"/>
    </xf>
    <xf numFmtId="0" fontId="1" fillId="0" borderId="10" xfId="1" applyFill="1" applyBorder="1">
      <alignment horizontal="left" vertical="top" wrapText="1"/>
    </xf>
    <xf numFmtId="0" fontId="9" fillId="0" borderId="11" xfId="26" applyFill="1" applyBorder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612000</xdr:colOff>
      <xdr:row>8</xdr:row>
      <xdr:rowOff>23686</xdr:rowOff>
    </xdr:from>
    <xdr:to>
      <xdr:col>0</xdr:col>
      <xdr:colOff>5760000</xdr:colOff>
      <xdr:row>28</xdr:row>
      <xdr:rowOff>114299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2000" y="1547686"/>
          <a:ext cx="5148000" cy="3900613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d'ouvrage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Direction Régionale Des Finances Publiques de Bretagne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Cité administrative </a:t>
          </a:r>
          <a:r>
            <a:rPr lang="fr-FR" sz="1400" b="0" i="0">
              <a:solidFill>
                <a:srgbClr val="000000"/>
              </a:solidFill>
              <a:latin typeface="Arial"/>
            </a:rPr>
            <a:t>Avenue Janvier BP 72 102</a:t>
          </a:r>
          <a:r>
            <a:rPr lang="fr-FR" sz="1400" b="0" i="0">
              <a:solidFill>
                <a:srgbClr val="000000"/>
              </a:solidFill>
              <a:latin typeface="Futura Lt BT"/>
            </a:rPr>
            <a:t>- RENNES CEDEX 9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d'oeuvre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VOLT'AIR Concept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22 rue Auguste Beuneux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53000 LAVAL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Economie de la construction : 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54NORD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Patrick JOUAULT Economie de la construction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53200 CHATEAU-GONTIER SUR MAYENNE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621525</xdr:colOff>
      <xdr:row>39</xdr:row>
      <xdr:rowOff>149198</xdr:rowOff>
    </xdr:from>
    <xdr:to>
      <xdr:col>0</xdr:col>
      <xdr:colOff>5769525</xdr:colOff>
      <xdr:row>44</xdr:row>
      <xdr:rowOff>95250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21525" y="7578698"/>
          <a:ext cx="5148000" cy="89855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400" b="1" i="0" u="sng">
              <a:solidFill>
                <a:srgbClr val="000000"/>
              </a:solidFill>
              <a:latin typeface="Futura Lt BT"/>
            </a:rPr>
            <a:t>Décomposition du Prix Global et Forfaitaire</a:t>
          </a:r>
        </a:p>
        <a:p>
          <a:pPr algn="ctr"/>
          <a:endParaRPr sz="1200" b="1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Futura Lt BT"/>
            </a:rPr>
            <a:t>01 - DEMOLITION - GROS OEUVRE</a:t>
          </a:r>
        </a:p>
      </xdr:txBody>
    </xdr:sp>
    <xdr:clientData/>
  </xdr:twoCellAnchor>
  <xdr:twoCellAnchor editAs="absolute">
    <xdr:from>
      <xdr:col>0</xdr:col>
      <xdr:colOff>1872000</xdr:colOff>
      <xdr:row>0</xdr:row>
      <xdr:rowOff>128974</xdr:rowOff>
    </xdr:from>
    <xdr:to>
      <xdr:col>0</xdr:col>
      <xdr:colOff>4320000</xdr:colOff>
      <xdr:row>7</xdr:row>
      <xdr:rowOff>133578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2365" y="128974"/>
          <a:ext cx="67" cy="37"/>
        </a:xfrm>
        <a:prstGeom prst="rect">
          <a:avLst/>
        </a:prstGeom>
      </xdr:spPr>
    </xdr:pic>
    <xdr:clientData/>
  </xdr:twoCellAnchor>
  <xdr:twoCellAnchor editAs="absolute">
    <xdr:from>
      <xdr:col>0</xdr:col>
      <xdr:colOff>2340000</xdr:colOff>
      <xdr:row>5</xdr:row>
      <xdr:rowOff>111535</xdr:rowOff>
    </xdr:from>
    <xdr:to>
      <xdr:col>0</xdr:col>
      <xdr:colOff>5328000</xdr:colOff>
      <xdr:row>6</xdr:row>
      <xdr:rowOff>162861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69896" y="1064035"/>
          <a:ext cx="2966400" cy="2418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MS Shell Dlg"/>
            </a:rPr>
            <a:t>conomie de la construction </a:t>
          </a:r>
        </a:p>
      </xdr:txBody>
    </xdr:sp>
    <xdr:clientData/>
  </xdr:twoCellAnchor>
  <xdr:twoCellAnchor editAs="absolute">
    <xdr:from>
      <xdr:col>0</xdr:col>
      <xdr:colOff>612000</xdr:colOff>
      <xdr:row>29</xdr:row>
      <xdr:rowOff>166474</xdr:rowOff>
    </xdr:from>
    <xdr:to>
      <xdr:col>0</xdr:col>
      <xdr:colOff>5760000</xdr:colOff>
      <xdr:row>38</xdr:row>
      <xdr:rowOff>76200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12000" y="5690974"/>
          <a:ext cx="5148000" cy="1624226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 Boulevard MAGENT 35000 RENNES</a:t>
          </a:r>
        </a:p>
        <a:p>
          <a:pPr algn="ctr"/>
          <a:endParaRPr lang="fr-FR" sz="1400" b="0" i="0">
            <a:solidFill>
              <a:srgbClr val="000000"/>
            </a:solidFill>
            <a:latin typeface="Futura Lt BT"/>
          </a:endParaRPr>
        </a:p>
      </xdr:txBody>
    </xdr:sp>
    <xdr:clientData/>
  </xdr:twoCellAnchor>
  <xdr:twoCellAnchor editAs="absolute">
    <xdr:from>
      <xdr:col>0</xdr:col>
      <xdr:colOff>684000</xdr:colOff>
      <xdr:row>44</xdr:row>
      <xdr:rowOff>98035</xdr:rowOff>
    </xdr:from>
    <xdr:to>
      <xdr:col>0</xdr:col>
      <xdr:colOff>5832000</xdr:colOff>
      <xdr:row>48</xdr:row>
      <xdr:rowOff>45391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09357" y="8480035"/>
          <a:ext cx="5142835" cy="709357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Economie de la construction - 54NORD  Patrick JOUAULT 53200 CHATEAU-GONTIER SUR MAYENNE</a:t>
          </a:r>
        </a:p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Email : patrickjouault@54NORD.fr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136594</xdr:rowOff>
    </xdr:from>
    <xdr:to>
      <xdr:col>6</xdr:col>
      <xdr:colOff>324000</xdr:colOff>
      <xdr:row>0</xdr:row>
      <xdr:rowOff>741600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N°01 DEMOLITION - GROS OEUVRE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136594</xdr:rowOff>
    </xdr:from>
    <xdr:to>
      <xdr:col>6</xdr:col>
      <xdr:colOff>324000</xdr:colOff>
      <xdr:row>0</xdr:row>
      <xdr:rowOff>741600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N°01 DEMOLITION - GROS OEUVRE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Option sanitaires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5DD24-BEC2-4265-8A22-3EC9CE64F7C0}">
  <sheetPr>
    <pageSetUpPr fitToPage="1"/>
  </sheetPr>
  <dimension ref="A1"/>
  <sheetViews>
    <sheetView showGridLines="0" topLeftCell="A22" workbookViewId="0">
      <selection activeCell="A43" sqref="A43"/>
    </sheetView>
  </sheetViews>
  <sheetFormatPr baseColWidth="10" defaultColWidth="10.6640625" defaultRowHeight="14.4" x14ac:dyDescent="0.3"/>
  <cols>
    <col min="1" max="1" width="111.33203125" customWidth="1"/>
    <col min="2" max="2" width="10.664062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F7D9-6DE5-4F83-8C7E-4E6053799F81}">
  <sheetPr>
    <pageSetUpPr fitToPage="1"/>
  </sheetPr>
  <dimension ref="A1:ZZ48"/>
  <sheetViews>
    <sheetView showGridLines="0" workbookViewId="0">
      <pane xSplit="2" ySplit="2" topLeftCell="C20" activePane="bottomRight" state="frozen"/>
      <selection pane="topRight" activeCell="C1" sqref="C1"/>
      <selection pane="bottomLeft" activeCell="A3" sqref="A3"/>
      <selection pane="bottomRight" activeCell="D36" sqref="D36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7" width="10.6640625" customWidth="1"/>
    <col min="701" max="703" width="10.6640625" customWidth="1"/>
  </cols>
  <sheetData>
    <row r="1" spans="1:702" ht="66.599999999999994" customHeight="1" x14ac:dyDescent="0.3">
      <c r="A1" s="36"/>
      <c r="B1" s="37"/>
      <c r="C1" s="37"/>
      <c r="D1" s="37"/>
      <c r="E1" s="37"/>
      <c r="F1" s="38"/>
    </row>
    <row r="2" spans="1:702" ht="43.2" x14ac:dyDescent="0.3">
      <c r="A2" s="1"/>
      <c r="B2" s="35" t="s">
        <v>205</v>
      </c>
      <c r="C2" s="2" t="s">
        <v>0</v>
      </c>
      <c r="D2" s="3" t="s">
        <v>1</v>
      </c>
      <c r="E2" s="2" t="s">
        <v>2</v>
      </c>
      <c r="F2" s="2" t="s">
        <v>3</v>
      </c>
    </row>
    <row r="3" spans="1:702" x14ac:dyDescent="0.3">
      <c r="A3" s="4"/>
      <c r="B3" s="5"/>
      <c r="C3" s="6"/>
      <c r="D3" s="6"/>
      <c r="E3" s="6"/>
      <c r="F3" s="7"/>
    </row>
    <row r="4" spans="1:702" x14ac:dyDescent="0.3">
      <c r="A4" s="8"/>
      <c r="B4" s="9" t="s">
        <v>4</v>
      </c>
      <c r="C4" s="10"/>
      <c r="D4" s="10"/>
      <c r="E4" s="10"/>
      <c r="F4" s="11"/>
      <c r="ZY4" t="s">
        <v>5</v>
      </c>
      <c r="ZZ4" s="12" t="s">
        <v>6</v>
      </c>
    </row>
    <row r="5" spans="1:702" x14ac:dyDescent="0.3">
      <c r="A5" s="13" t="s">
        <v>147</v>
      </c>
      <c r="B5" s="14" t="s">
        <v>7</v>
      </c>
      <c r="C5" s="10"/>
      <c r="D5" s="10"/>
      <c r="E5" s="10"/>
      <c r="F5" s="11"/>
      <c r="ZY5" t="s">
        <v>8</v>
      </c>
      <c r="ZZ5" s="12"/>
    </row>
    <row r="6" spans="1:702" x14ac:dyDescent="0.3">
      <c r="A6" s="15"/>
      <c r="B6" s="16" t="s">
        <v>9</v>
      </c>
      <c r="C6" s="10"/>
      <c r="D6" s="10"/>
      <c r="E6" s="10"/>
      <c r="F6" s="11"/>
      <c r="ZY6" t="s">
        <v>10</v>
      </c>
      <c r="ZZ6" s="12"/>
    </row>
    <row r="7" spans="1:702" ht="24" x14ac:dyDescent="0.3">
      <c r="A7" s="17"/>
      <c r="B7" s="18" t="s">
        <v>11</v>
      </c>
      <c r="C7" s="19" t="s">
        <v>12</v>
      </c>
      <c r="D7" s="20">
        <v>1</v>
      </c>
      <c r="E7" s="19"/>
      <c r="F7" s="21"/>
      <c r="ZY7" t="s">
        <v>13</v>
      </c>
      <c r="ZZ7" s="12" t="s">
        <v>14</v>
      </c>
    </row>
    <row r="8" spans="1:702" x14ac:dyDescent="0.3">
      <c r="A8" s="17"/>
      <c r="B8" s="18" t="s">
        <v>15</v>
      </c>
      <c r="C8" s="19" t="s">
        <v>16</v>
      </c>
      <c r="D8" s="20">
        <v>1</v>
      </c>
      <c r="E8" s="19"/>
      <c r="F8" s="21"/>
      <c r="ZY8" t="s">
        <v>17</v>
      </c>
      <c r="ZZ8" s="12" t="s">
        <v>18</v>
      </c>
    </row>
    <row r="9" spans="1:702" x14ac:dyDescent="0.3">
      <c r="A9" s="22"/>
      <c r="B9" s="23" t="s">
        <v>19</v>
      </c>
      <c r="C9" s="10"/>
      <c r="D9" s="10"/>
      <c r="E9" s="10"/>
      <c r="F9" s="11"/>
      <c r="ZY9" t="s">
        <v>20</v>
      </c>
      <c r="ZZ9" s="12"/>
    </row>
    <row r="10" spans="1:702" x14ac:dyDescent="0.3">
      <c r="A10" s="17"/>
      <c r="B10" s="18" t="s">
        <v>21</v>
      </c>
      <c r="C10" s="19" t="s">
        <v>22</v>
      </c>
      <c r="D10" s="20">
        <v>1</v>
      </c>
      <c r="E10" s="19"/>
      <c r="F10" s="21"/>
      <c r="ZY10" t="s">
        <v>23</v>
      </c>
      <c r="ZZ10" s="12" t="s">
        <v>24</v>
      </c>
    </row>
    <row r="11" spans="1:702" x14ac:dyDescent="0.3">
      <c r="A11" s="22"/>
      <c r="B11" s="23" t="s">
        <v>25</v>
      </c>
      <c r="C11" s="10"/>
      <c r="D11" s="10"/>
      <c r="E11" s="10"/>
      <c r="F11" s="11"/>
      <c r="ZY11" t="s">
        <v>26</v>
      </c>
      <c r="ZZ11" s="12"/>
    </row>
    <row r="12" spans="1:702" x14ac:dyDescent="0.3">
      <c r="A12" s="17"/>
      <c r="B12" s="18" t="s">
        <v>27</v>
      </c>
      <c r="C12" s="19" t="s">
        <v>28</v>
      </c>
      <c r="D12" s="20">
        <v>1</v>
      </c>
      <c r="E12" s="19"/>
      <c r="F12" s="21"/>
      <c r="ZY12" t="s">
        <v>29</v>
      </c>
      <c r="ZZ12" s="12" t="s">
        <v>30</v>
      </c>
    </row>
    <row r="13" spans="1:702" x14ac:dyDescent="0.3">
      <c r="A13" s="22"/>
      <c r="B13" s="23" t="s">
        <v>31</v>
      </c>
      <c r="C13" s="10"/>
      <c r="D13" s="10"/>
      <c r="E13" s="10"/>
      <c r="F13" s="11"/>
      <c r="ZY13" t="s">
        <v>32</v>
      </c>
      <c r="ZZ13" s="12"/>
    </row>
    <row r="14" spans="1:702" x14ac:dyDescent="0.3">
      <c r="A14" s="17"/>
      <c r="B14" s="18" t="s">
        <v>33</v>
      </c>
      <c r="C14" s="19" t="s">
        <v>34</v>
      </c>
      <c r="D14" s="24">
        <v>40</v>
      </c>
      <c r="E14" s="19"/>
      <c r="F14" s="21"/>
      <c r="ZY14" t="s">
        <v>35</v>
      </c>
      <c r="ZZ14" s="12" t="s">
        <v>36</v>
      </c>
    </row>
    <row r="15" spans="1:702" x14ac:dyDescent="0.3">
      <c r="A15" s="17"/>
      <c r="B15" s="18" t="s">
        <v>213</v>
      </c>
      <c r="C15" s="19" t="s">
        <v>16</v>
      </c>
      <c r="D15" s="24">
        <v>1</v>
      </c>
      <c r="E15" s="19"/>
      <c r="F15" s="21"/>
      <c r="ZY15" t="s">
        <v>13</v>
      </c>
      <c r="ZZ15" s="12" t="s">
        <v>36</v>
      </c>
    </row>
    <row r="16" spans="1:702" x14ac:dyDescent="0.3">
      <c r="A16" s="22"/>
      <c r="B16" s="23" t="s">
        <v>37</v>
      </c>
      <c r="C16" s="10"/>
      <c r="D16" s="10"/>
      <c r="E16" s="10"/>
      <c r="F16" s="11"/>
      <c r="ZY16" t="s">
        <v>38</v>
      </c>
      <c r="ZZ16" s="12"/>
    </row>
    <row r="17" spans="1:702" x14ac:dyDescent="0.3">
      <c r="A17" s="17"/>
      <c r="B17" s="18" t="s">
        <v>39</v>
      </c>
      <c r="C17" s="19" t="s">
        <v>40</v>
      </c>
      <c r="D17" s="20">
        <v>1</v>
      </c>
      <c r="E17" s="19"/>
      <c r="F17" s="21"/>
      <c r="ZY17" t="s">
        <v>41</v>
      </c>
      <c r="ZZ17" s="12" t="s">
        <v>42</v>
      </c>
    </row>
    <row r="18" spans="1:702" x14ac:dyDescent="0.3">
      <c r="A18" s="22"/>
      <c r="B18" s="23" t="s">
        <v>43</v>
      </c>
      <c r="C18" s="10"/>
      <c r="D18" s="10"/>
      <c r="E18" s="10"/>
      <c r="F18" s="11"/>
      <c r="ZY18" t="s">
        <v>44</v>
      </c>
      <c r="ZZ18" s="12"/>
    </row>
    <row r="19" spans="1:702" x14ac:dyDescent="0.3">
      <c r="A19" s="17"/>
      <c r="B19" s="18" t="s">
        <v>45</v>
      </c>
      <c r="C19" s="19" t="s">
        <v>46</v>
      </c>
      <c r="D19" s="20">
        <v>1</v>
      </c>
      <c r="E19" s="19"/>
      <c r="F19" s="21"/>
      <c r="ZY19" t="s">
        <v>47</v>
      </c>
      <c r="ZZ19" s="12" t="s">
        <v>48</v>
      </c>
    </row>
    <row r="20" spans="1:702" x14ac:dyDescent="0.3">
      <c r="A20" s="22"/>
      <c r="B20" s="23" t="s">
        <v>49</v>
      </c>
      <c r="C20" s="10"/>
      <c r="D20" s="10"/>
      <c r="E20" s="10"/>
      <c r="F20" s="11"/>
      <c r="ZY20" t="s">
        <v>50</v>
      </c>
      <c r="ZZ20" s="12"/>
    </row>
    <row r="21" spans="1:702" x14ac:dyDescent="0.3">
      <c r="A21" s="17"/>
      <c r="B21" s="18" t="s">
        <v>51</v>
      </c>
      <c r="C21" s="19" t="s">
        <v>52</v>
      </c>
      <c r="D21" s="20">
        <v>1</v>
      </c>
      <c r="E21" s="19"/>
      <c r="F21" s="21"/>
      <c r="ZY21" t="s">
        <v>53</v>
      </c>
      <c r="ZZ21" s="12" t="s">
        <v>54</v>
      </c>
    </row>
    <row r="22" spans="1:702" x14ac:dyDescent="0.3">
      <c r="A22" s="25"/>
      <c r="B22" s="26" t="s">
        <v>55</v>
      </c>
      <c r="C22" s="19" t="s">
        <v>56</v>
      </c>
      <c r="D22" s="20">
        <v>1</v>
      </c>
      <c r="E22" s="19"/>
      <c r="F22" s="21"/>
      <c r="ZY22" t="s">
        <v>57</v>
      </c>
      <c r="ZZ22" s="12" t="s">
        <v>58</v>
      </c>
    </row>
    <row r="23" spans="1:702" x14ac:dyDescent="0.3">
      <c r="A23" s="13" t="s">
        <v>206</v>
      </c>
      <c r="B23" s="14" t="s">
        <v>59</v>
      </c>
      <c r="C23" s="10"/>
      <c r="D23" s="10"/>
      <c r="E23" s="10"/>
      <c r="F23" s="11"/>
      <c r="ZY23" t="s">
        <v>60</v>
      </c>
      <c r="ZZ23" s="12"/>
    </row>
    <row r="24" spans="1:702" x14ac:dyDescent="0.3">
      <c r="A24" s="27"/>
      <c r="B24" s="28" t="s">
        <v>61</v>
      </c>
      <c r="C24" s="19" t="s">
        <v>62</v>
      </c>
      <c r="D24" s="24">
        <v>380</v>
      </c>
      <c r="E24" s="19"/>
      <c r="F24" s="21"/>
      <c r="ZY24" t="s">
        <v>63</v>
      </c>
      <c r="ZZ24" s="12" t="s">
        <v>64</v>
      </c>
    </row>
    <row r="25" spans="1:702" x14ac:dyDescent="0.3">
      <c r="A25" s="17"/>
      <c r="B25" s="18" t="s">
        <v>65</v>
      </c>
      <c r="C25" s="19" t="s">
        <v>66</v>
      </c>
      <c r="D25" s="20">
        <v>21</v>
      </c>
      <c r="E25" s="19"/>
      <c r="F25" s="21"/>
      <c r="ZY25" t="s">
        <v>67</v>
      </c>
      <c r="ZZ25" s="12" t="s">
        <v>68</v>
      </c>
    </row>
    <row r="26" spans="1:702" x14ac:dyDescent="0.3">
      <c r="A26" s="17"/>
      <c r="B26" s="18" t="s">
        <v>69</v>
      </c>
      <c r="C26" s="19" t="s">
        <v>70</v>
      </c>
      <c r="D26" s="20">
        <v>1</v>
      </c>
      <c r="E26" s="19"/>
      <c r="F26" s="21"/>
      <c r="ZY26" t="s">
        <v>71</v>
      </c>
      <c r="ZZ26" s="12" t="s">
        <v>72</v>
      </c>
    </row>
    <row r="27" spans="1:702" x14ac:dyDescent="0.3">
      <c r="A27" s="17"/>
      <c r="B27" s="18" t="s">
        <v>73</v>
      </c>
      <c r="C27" s="19" t="s">
        <v>74</v>
      </c>
      <c r="D27" s="24">
        <v>156</v>
      </c>
      <c r="E27" s="19"/>
      <c r="F27" s="21"/>
      <c r="ZY27" t="s">
        <v>75</v>
      </c>
      <c r="ZZ27" s="12" t="s">
        <v>76</v>
      </c>
    </row>
    <row r="28" spans="1:702" x14ac:dyDescent="0.3">
      <c r="A28" s="17"/>
      <c r="B28" s="18" t="s">
        <v>77</v>
      </c>
      <c r="C28" s="19" t="s">
        <v>78</v>
      </c>
      <c r="D28" s="24">
        <v>25</v>
      </c>
      <c r="E28" s="19"/>
      <c r="F28" s="21"/>
      <c r="ZY28" t="s">
        <v>79</v>
      </c>
      <c r="ZZ28" s="12" t="s">
        <v>80</v>
      </c>
    </row>
    <row r="29" spans="1:702" x14ac:dyDescent="0.3">
      <c r="A29" s="17"/>
      <c r="B29" s="18" t="s">
        <v>81</v>
      </c>
      <c r="C29" s="19" t="s">
        <v>82</v>
      </c>
      <c r="D29" s="24">
        <v>71.400000000000006</v>
      </c>
      <c r="E29" s="19"/>
      <c r="F29" s="21"/>
      <c r="ZY29" t="s">
        <v>83</v>
      </c>
      <c r="ZZ29" s="12" t="s">
        <v>84</v>
      </c>
    </row>
    <row r="30" spans="1:702" x14ac:dyDescent="0.3">
      <c r="A30" s="17"/>
      <c r="B30" s="18" t="s">
        <v>85</v>
      </c>
      <c r="C30" s="19" t="s">
        <v>86</v>
      </c>
      <c r="D30" s="24">
        <v>1</v>
      </c>
      <c r="E30" s="19"/>
      <c r="F30" s="21"/>
      <c r="ZY30" t="s">
        <v>87</v>
      </c>
      <c r="ZZ30" s="12" t="s">
        <v>88</v>
      </c>
    </row>
    <row r="31" spans="1:702" x14ac:dyDescent="0.3">
      <c r="A31" s="17"/>
      <c r="B31" s="18" t="s">
        <v>89</v>
      </c>
      <c r="C31" s="19" t="s">
        <v>90</v>
      </c>
      <c r="D31" s="24">
        <v>392</v>
      </c>
      <c r="E31" s="19"/>
      <c r="F31" s="21"/>
      <c r="ZY31" t="s">
        <v>91</v>
      </c>
      <c r="ZZ31" s="12" t="s">
        <v>92</v>
      </c>
    </row>
    <row r="32" spans="1:702" x14ac:dyDescent="0.3">
      <c r="A32" s="17"/>
      <c r="B32" s="18" t="s">
        <v>93</v>
      </c>
      <c r="C32" s="19" t="s">
        <v>94</v>
      </c>
      <c r="D32" s="24">
        <v>120</v>
      </c>
      <c r="E32" s="19"/>
      <c r="F32" s="21"/>
      <c r="ZY32" t="s">
        <v>95</v>
      </c>
      <c r="ZZ32" s="12" t="s">
        <v>96</v>
      </c>
    </row>
    <row r="33" spans="1:702" x14ac:dyDescent="0.3">
      <c r="A33" s="17"/>
      <c r="B33" s="18" t="s">
        <v>97</v>
      </c>
      <c r="C33" s="19" t="s">
        <v>98</v>
      </c>
      <c r="D33" s="24">
        <v>49</v>
      </c>
      <c r="E33" s="19"/>
      <c r="F33" s="21"/>
      <c r="ZY33" t="s">
        <v>99</v>
      </c>
      <c r="ZZ33" s="12" t="s">
        <v>100</v>
      </c>
    </row>
    <row r="34" spans="1:702" x14ac:dyDescent="0.3">
      <c r="A34" s="17"/>
      <c r="B34" s="18" t="s">
        <v>101</v>
      </c>
      <c r="C34" s="19" t="s">
        <v>102</v>
      </c>
      <c r="D34" s="24">
        <v>106</v>
      </c>
      <c r="E34" s="19"/>
      <c r="F34" s="21"/>
      <c r="ZY34" t="s">
        <v>103</v>
      </c>
      <c r="ZZ34" s="12" t="s">
        <v>104</v>
      </c>
    </row>
    <row r="35" spans="1:702" x14ac:dyDescent="0.3">
      <c r="A35" s="17"/>
      <c r="B35" s="18" t="s">
        <v>105</v>
      </c>
      <c r="C35" s="19" t="s">
        <v>106</v>
      </c>
      <c r="D35" s="24">
        <v>49</v>
      </c>
      <c r="E35" s="19"/>
      <c r="F35" s="21"/>
      <c r="ZY35" t="s">
        <v>107</v>
      </c>
      <c r="ZZ35" s="12" t="s">
        <v>108</v>
      </c>
    </row>
    <row r="36" spans="1:702" x14ac:dyDescent="0.3">
      <c r="A36" s="25"/>
      <c r="B36" s="26" t="s">
        <v>109</v>
      </c>
      <c r="C36" s="19" t="s">
        <v>110</v>
      </c>
      <c r="D36" s="20">
        <v>1</v>
      </c>
      <c r="E36" s="19"/>
      <c r="F36" s="21"/>
      <c r="ZY36" t="s">
        <v>111</v>
      </c>
      <c r="ZZ36" s="12" t="s">
        <v>112</v>
      </c>
    </row>
    <row r="37" spans="1:702" x14ac:dyDescent="0.3">
      <c r="A37" s="13" t="s">
        <v>207</v>
      </c>
      <c r="B37" s="14" t="s">
        <v>113</v>
      </c>
      <c r="C37" s="10"/>
      <c r="D37" s="10"/>
      <c r="E37" s="10"/>
      <c r="F37" s="11"/>
      <c r="ZY37" t="s">
        <v>114</v>
      </c>
      <c r="ZZ37" s="12"/>
    </row>
    <row r="38" spans="1:702" x14ac:dyDescent="0.3">
      <c r="A38" s="15"/>
      <c r="B38" s="16" t="s">
        <v>115</v>
      </c>
      <c r="C38" s="10"/>
      <c r="D38" s="10"/>
      <c r="E38" s="10"/>
      <c r="F38" s="11"/>
      <c r="ZY38" t="s">
        <v>116</v>
      </c>
      <c r="ZZ38" s="12"/>
    </row>
    <row r="39" spans="1:702" ht="24" x14ac:dyDescent="0.3">
      <c r="A39" s="25"/>
      <c r="B39" s="26" t="s">
        <v>117</v>
      </c>
      <c r="C39" s="19" t="s">
        <v>118</v>
      </c>
      <c r="D39" s="20">
        <v>2</v>
      </c>
      <c r="E39" s="19"/>
      <c r="F39" s="21"/>
      <c r="ZY39" t="s">
        <v>119</v>
      </c>
      <c r="ZZ39" s="12" t="s">
        <v>120</v>
      </c>
    </row>
    <row r="40" spans="1:702" ht="26.4" x14ac:dyDescent="0.3">
      <c r="A40" s="13" t="s">
        <v>208</v>
      </c>
      <c r="B40" s="14" t="s">
        <v>121</v>
      </c>
      <c r="C40" s="10"/>
      <c r="D40" s="10"/>
      <c r="E40" s="10"/>
      <c r="F40" s="11"/>
      <c r="ZY40" t="s">
        <v>122</v>
      </c>
      <c r="ZZ40" s="12"/>
    </row>
    <row r="41" spans="1:702" ht="26.4" x14ac:dyDescent="0.3">
      <c r="A41" s="15"/>
      <c r="B41" s="16" t="s">
        <v>123</v>
      </c>
      <c r="C41" s="10"/>
      <c r="D41" s="10"/>
      <c r="E41" s="10"/>
      <c r="F41" s="11"/>
      <c r="ZY41" t="s">
        <v>124</v>
      </c>
      <c r="ZZ41" s="12"/>
    </row>
    <row r="42" spans="1:702" ht="24" x14ac:dyDescent="0.3">
      <c r="A42" s="17"/>
      <c r="B42" s="18" t="s">
        <v>125</v>
      </c>
      <c r="C42" s="19" t="s">
        <v>126</v>
      </c>
      <c r="D42" s="20">
        <v>3</v>
      </c>
      <c r="E42" s="19"/>
      <c r="F42" s="21"/>
      <c r="ZY42" t="s">
        <v>127</v>
      </c>
      <c r="ZZ42" s="12" t="s">
        <v>128</v>
      </c>
    </row>
    <row r="43" spans="1:702" x14ac:dyDescent="0.3">
      <c r="A43" s="17"/>
      <c r="B43" s="18" t="s">
        <v>129</v>
      </c>
      <c r="C43" s="19" t="s">
        <v>130</v>
      </c>
      <c r="D43" s="20">
        <v>1</v>
      </c>
      <c r="E43" s="19"/>
      <c r="F43" s="21"/>
      <c r="ZY43" t="s">
        <v>131</v>
      </c>
      <c r="ZZ43" s="12" t="s">
        <v>132</v>
      </c>
    </row>
    <row r="44" spans="1:702" x14ac:dyDescent="0.3">
      <c r="A44" s="29"/>
      <c r="B44" s="30"/>
      <c r="C44" s="31"/>
      <c r="D44" s="31"/>
      <c r="E44" s="31"/>
      <c r="F44" s="32"/>
    </row>
    <row r="45" spans="1:702" x14ac:dyDescent="0.3">
      <c r="A45" s="33"/>
      <c r="B45" s="33"/>
      <c r="C45" s="33"/>
      <c r="D45" s="33"/>
      <c r="E45" s="33"/>
      <c r="F45" s="33"/>
    </row>
    <row r="46" spans="1:702" ht="28.8" x14ac:dyDescent="0.3">
      <c r="B46" s="34" t="s">
        <v>133</v>
      </c>
      <c r="ZY46" t="s">
        <v>134</v>
      </c>
    </row>
    <row r="47" spans="1:702" x14ac:dyDescent="0.3">
      <c r="B47" s="34" t="str">
        <f>CONCATENATE("Montant TVA (",A47,"%)")</f>
        <v>Montant TVA (%)</v>
      </c>
      <c r="ZY47" t="s">
        <v>135</v>
      </c>
    </row>
    <row r="48" spans="1:702" x14ac:dyDescent="0.3">
      <c r="B48" s="34" t="s">
        <v>136</v>
      </c>
      <c r="ZY48" t="s">
        <v>137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7F198-9CEC-4C51-8F31-E95F841B19E5}">
  <sheetPr>
    <pageSetUpPr fitToPage="1"/>
  </sheetPr>
  <dimension ref="A1:ZZ26"/>
  <sheetViews>
    <sheetView showGridLines="0" tabSelected="1"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I23" sqref="I2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7" width="10.6640625" customWidth="1"/>
    <col min="701" max="703" width="10.6640625" customWidth="1"/>
  </cols>
  <sheetData>
    <row r="1" spans="1:702" ht="66.599999999999994" customHeight="1" x14ac:dyDescent="0.3">
      <c r="A1" s="36"/>
      <c r="B1" s="37"/>
      <c r="C1" s="37"/>
      <c r="D1" s="37"/>
      <c r="E1" s="37"/>
      <c r="F1" s="38"/>
    </row>
    <row r="2" spans="1:702" ht="43.2" x14ac:dyDescent="0.3">
      <c r="A2" s="1"/>
      <c r="B2" s="35" t="s">
        <v>205</v>
      </c>
      <c r="C2" s="2" t="s">
        <v>138</v>
      </c>
      <c r="D2" s="3" t="s">
        <v>139</v>
      </c>
      <c r="E2" s="2" t="s">
        <v>140</v>
      </c>
      <c r="F2" s="2" t="s">
        <v>141</v>
      </c>
    </row>
    <row r="3" spans="1:702" x14ac:dyDescent="0.3">
      <c r="A3" s="4"/>
      <c r="B3" s="5"/>
      <c r="C3" s="6"/>
      <c r="D3" s="6"/>
      <c r="E3" s="6"/>
      <c r="F3" s="7"/>
    </row>
    <row r="4" spans="1:702" x14ac:dyDescent="0.3">
      <c r="A4" s="8"/>
      <c r="B4" s="9" t="s">
        <v>142</v>
      </c>
      <c r="C4" s="10"/>
      <c r="D4" s="10"/>
      <c r="E4" s="10"/>
      <c r="F4" s="11"/>
      <c r="ZY4" t="s">
        <v>143</v>
      </c>
      <c r="ZZ4" s="12" t="s">
        <v>144</v>
      </c>
    </row>
    <row r="5" spans="1:702" x14ac:dyDescent="0.3">
      <c r="A5" s="13" t="s">
        <v>209</v>
      </c>
      <c r="B5" s="14" t="s">
        <v>145</v>
      </c>
      <c r="C5" s="10"/>
      <c r="D5" s="10"/>
      <c r="E5" s="10"/>
      <c r="F5" s="11"/>
      <c r="ZY5" t="s">
        <v>146</v>
      </c>
      <c r="ZZ5" s="12"/>
    </row>
    <row r="6" spans="1:702" x14ac:dyDescent="0.3">
      <c r="A6" s="15"/>
      <c r="B6" s="16" t="s">
        <v>148</v>
      </c>
      <c r="C6" s="10"/>
      <c r="D6" s="10"/>
      <c r="E6" s="10"/>
      <c r="F6" s="11"/>
      <c r="ZY6" t="s">
        <v>149</v>
      </c>
      <c r="ZZ6" s="12"/>
    </row>
    <row r="7" spans="1:702" x14ac:dyDescent="0.3">
      <c r="A7" s="25"/>
      <c r="B7" s="26" t="s">
        <v>150</v>
      </c>
      <c r="C7" s="19" t="s">
        <v>151</v>
      </c>
      <c r="D7" s="24">
        <v>12</v>
      </c>
      <c r="E7" s="19"/>
      <c r="F7" s="21"/>
      <c r="ZY7" t="s">
        <v>152</v>
      </c>
      <c r="ZZ7" s="12" t="s">
        <v>153</v>
      </c>
    </row>
    <row r="8" spans="1:702" x14ac:dyDescent="0.3">
      <c r="A8" s="13" t="s">
        <v>210</v>
      </c>
      <c r="B8" s="14" t="s">
        <v>154</v>
      </c>
      <c r="C8" s="10"/>
      <c r="D8" s="10"/>
      <c r="E8" s="10"/>
      <c r="F8" s="11"/>
      <c r="ZY8" t="s">
        <v>155</v>
      </c>
      <c r="ZZ8" s="12"/>
    </row>
    <row r="9" spans="1:702" x14ac:dyDescent="0.3">
      <c r="A9" s="27"/>
      <c r="B9" s="28" t="s">
        <v>156</v>
      </c>
      <c r="C9" s="19" t="s">
        <v>157</v>
      </c>
      <c r="D9" s="24">
        <v>25</v>
      </c>
      <c r="E9" s="19"/>
      <c r="F9" s="21"/>
      <c r="ZY9" t="s">
        <v>158</v>
      </c>
      <c r="ZZ9" s="12" t="s">
        <v>159</v>
      </c>
    </row>
    <row r="10" spans="1:702" x14ac:dyDescent="0.3">
      <c r="A10" s="17"/>
      <c r="B10" s="18" t="s">
        <v>160</v>
      </c>
      <c r="C10" s="19" t="s">
        <v>161</v>
      </c>
      <c r="D10" s="20">
        <v>6</v>
      </c>
      <c r="E10" s="19"/>
      <c r="F10" s="21"/>
      <c r="ZY10" t="s">
        <v>162</v>
      </c>
      <c r="ZZ10" s="12" t="s">
        <v>163</v>
      </c>
    </row>
    <row r="11" spans="1:702" x14ac:dyDescent="0.3">
      <c r="A11" s="17"/>
      <c r="B11" s="18" t="s">
        <v>164</v>
      </c>
      <c r="C11" s="19" t="s">
        <v>165</v>
      </c>
      <c r="D11" s="20">
        <v>1</v>
      </c>
      <c r="E11" s="19"/>
      <c r="F11" s="21"/>
      <c r="ZY11" t="s">
        <v>166</v>
      </c>
      <c r="ZZ11" s="12" t="s">
        <v>167</v>
      </c>
    </row>
    <row r="12" spans="1:702" x14ac:dyDescent="0.3">
      <c r="A12" s="17"/>
      <c r="B12" s="18" t="s">
        <v>168</v>
      </c>
      <c r="C12" s="19" t="s">
        <v>169</v>
      </c>
      <c r="D12" s="24">
        <v>25</v>
      </c>
      <c r="E12" s="19"/>
      <c r="F12" s="21"/>
      <c r="ZY12" t="s">
        <v>170</v>
      </c>
      <c r="ZZ12" s="12" t="s">
        <v>171</v>
      </c>
    </row>
    <row r="13" spans="1:702" x14ac:dyDescent="0.3">
      <c r="A13" s="17"/>
      <c r="B13" s="18" t="s">
        <v>172</v>
      </c>
      <c r="C13" s="19" t="s">
        <v>173</v>
      </c>
      <c r="D13" s="24">
        <v>75</v>
      </c>
      <c r="E13" s="19"/>
      <c r="F13" s="21"/>
      <c r="ZY13" t="s">
        <v>174</v>
      </c>
      <c r="ZZ13" s="12" t="s">
        <v>175</v>
      </c>
    </row>
    <row r="14" spans="1:702" x14ac:dyDescent="0.3">
      <c r="A14" s="17"/>
      <c r="B14" s="18" t="s">
        <v>176</v>
      </c>
      <c r="C14" s="19" t="s">
        <v>177</v>
      </c>
      <c r="D14" s="24">
        <v>38</v>
      </c>
      <c r="E14" s="19"/>
      <c r="F14" s="21"/>
      <c r="ZY14" t="s">
        <v>178</v>
      </c>
      <c r="ZZ14" s="12" t="s">
        <v>179</v>
      </c>
    </row>
    <row r="15" spans="1:702" x14ac:dyDescent="0.3">
      <c r="A15" s="25"/>
      <c r="B15" s="26" t="s">
        <v>180</v>
      </c>
      <c r="C15" s="19" t="s">
        <v>181</v>
      </c>
      <c r="D15" s="24">
        <v>75</v>
      </c>
      <c r="E15" s="19"/>
      <c r="F15" s="21"/>
      <c r="ZY15" t="s">
        <v>182</v>
      </c>
      <c r="ZZ15" s="12" t="s">
        <v>183</v>
      </c>
    </row>
    <row r="16" spans="1:702" ht="26.4" x14ac:dyDescent="0.3">
      <c r="A16" s="13" t="s">
        <v>211</v>
      </c>
      <c r="B16" s="14" t="s">
        <v>184</v>
      </c>
      <c r="C16" s="10"/>
      <c r="D16" s="10"/>
      <c r="E16" s="10"/>
      <c r="F16" s="11"/>
      <c r="ZY16" t="s">
        <v>185</v>
      </c>
      <c r="ZZ16" s="12"/>
    </row>
    <row r="17" spans="1:702" ht="26.4" x14ac:dyDescent="0.3">
      <c r="A17" s="15"/>
      <c r="B17" s="16" t="s">
        <v>186</v>
      </c>
      <c r="C17" s="10"/>
      <c r="D17" s="10"/>
      <c r="E17" s="10"/>
      <c r="F17" s="11"/>
      <c r="ZY17" t="s">
        <v>187</v>
      </c>
      <c r="ZZ17" s="12"/>
    </row>
    <row r="18" spans="1:702" x14ac:dyDescent="0.3">
      <c r="A18" s="25"/>
      <c r="B18" s="26" t="s">
        <v>188</v>
      </c>
      <c r="C18" s="19" t="s">
        <v>189</v>
      </c>
      <c r="D18" s="20">
        <v>1</v>
      </c>
      <c r="E18" s="19"/>
      <c r="F18" s="21"/>
      <c r="ZY18" t="s">
        <v>190</v>
      </c>
      <c r="ZZ18" s="12" t="s">
        <v>191</v>
      </c>
    </row>
    <row r="19" spans="1:702" x14ac:dyDescent="0.3">
      <c r="A19" s="13" t="s">
        <v>212</v>
      </c>
      <c r="B19" s="14" t="s">
        <v>192</v>
      </c>
      <c r="C19" s="10"/>
      <c r="D19" s="10"/>
      <c r="E19" s="10"/>
      <c r="F19" s="11"/>
      <c r="ZY19" t="s">
        <v>193</v>
      </c>
      <c r="ZZ19" s="12"/>
    </row>
    <row r="20" spans="1:702" x14ac:dyDescent="0.3">
      <c r="A20" s="15"/>
      <c r="B20" s="16" t="s">
        <v>194</v>
      </c>
      <c r="C20" s="10"/>
      <c r="D20" s="10"/>
      <c r="E20" s="10"/>
      <c r="F20" s="11"/>
      <c r="ZY20" t="s">
        <v>195</v>
      </c>
      <c r="ZZ20" s="12"/>
    </row>
    <row r="21" spans="1:702" x14ac:dyDescent="0.3">
      <c r="A21" s="17"/>
      <c r="B21" s="18" t="s">
        <v>196</v>
      </c>
      <c r="C21" s="19" t="s">
        <v>197</v>
      </c>
      <c r="D21" s="24">
        <v>75</v>
      </c>
      <c r="E21" s="19"/>
      <c r="F21" s="21"/>
      <c r="ZY21" t="s">
        <v>198</v>
      </c>
      <c r="ZZ21" s="12" t="s">
        <v>199</v>
      </c>
    </row>
    <row r="22" spans="1:702" x14ac:dyDescent="0.3">
      <c r="A22" s="29"/>
      <c r="B22" s="30"/>
      <c r="C22" s="31"/>
      <c r="D22" s="31"/>
      <c r="E22" s="31"/>
      <c r="F22" s="32"/>
    </row>
    <row r="23" spans="1:702" x14ac:dyDescent="0.3">
      <c r="A23" s="33"/>
      <c r="B23" s="33"/>
      <c r="C23" s="33"/>
      <c r="D23" s="33"/>
      <c r="E23" s="33"/>
      <c r="F23" s="33"/>
    </row>
    <row r="24" spans="1:702" ht="28.8" x14ac:dyDescent="0.3">
      <c r="B24" s="34" t="s">
        <v>204</v>
      </c>
      <c r="ZY24" t="s">
        <v>200</v>
      </c>
    </row>
    <row r="25" spans="1:702" x14ac:dyDescent="0.3">
      <c r="B25" s="34" t="str">
        <f>CONCATENATE("Montant TVA (",A25,"%)")</f>
        <v>Montant TVA (%)</v>
      </c>
      <c r="ZY25" t="s">
        <v>201</v>
      </c>
    </row>
    <row r="26" spans="1:702" x14ac:dyDescent="0.3">
      <c r="B26" s="34" t="s">
        <v>202</v>
      </c>
      <c r="ZY26" t="s">
        <v>203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Lot N°01 Page de garde</vt:lpstr>
      <vt:lpstr>Lot N°01 DEMOLITION - GROS OEU</vt:lpstr>
      <vt:lpstr>Lot N°01 Option sanitaires</vt:lpstr>
      <vt:lpstr>'Lot N°01 DEMOLITION - GROS OEU'!Impression_des_titres</vt:lpstr>
      <vt:lpstr>'Lot N°01 Option sanitaires'!Impression_des_titres</vt:lpstr>
      <vt:lpstr>'Lot N°01 DEMOLITION - GROS OEU'!Zone_d_impression</vt:lpstr>
      <vt:lpstr>'Lot N°01 Option sanitaires'!Zone_d_impression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Jouault</dc:creator>
  <cp:lastModifiedBy>Fabrice LARDY</cp:lastModifiedBy>
  <dcterms:created xsi:type="dcterms:W3CDTF">2025-09-15T14:55:38Z</dcterms:created>
  <dcterms:modified xsi:type="dcterms:W3CDTF">2025-09-23T13:28:15Z</dcterms:modified>
</cp:coreProperties>
</file>